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FB727F8-236D-4B0D-B783-E270F6F0CD2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<sst xmlns="http://schemas.openxmlformats.org/spreadsheetml/2006/main" count="43" uniqueCount="42">
  <si>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</si>
  <si>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</si>
  <si>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</si>
  <si>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</si>
  <si>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</si>
  <si>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</si>
  <si>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</si>
  <si>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</si>
  <si>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</si>
  <si>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</si>
  <si>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</si>
  <si>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</si>
  <si>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</si>
  <si>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</si>
  <si>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</si>
  <si>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</si>
  <si>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</si>
  <si>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</si>
  <si>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</si>
  <si>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</si>
  <si>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</si>
  <si>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</si>
  <si>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</si>
  <si>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</si>
  <si>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</si>
  <si>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</si>
  <si>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</si>
  <si>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</si>
  <si>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</si>
  <si>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</si>
  <si>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LA DESCUBRIDORA</t>
  </si>
  <si>
    <t>NUMERO DE CUENTA:85DP07C945500010</t>
  </si>
  <si>
    <t>CORRESPONDIENTE AL MUNICIPIO DE PURISMA DEL RINCON</t>
  </si>
  <si>
    <t>TENSION: BAJA - BAJA</t>
  </si>
  <si>
    <t xml:space="preserve">FECHA DE CENSO: 27/05/2019  </t>
  </si>
  <si>
    <t>RPU: 060810101418</t>
  </si>
  <si>
    <t>UBICACION: POB. LA DESCUBRIDORA</t>
  </si>
  <si>
    <t>TARIFA: 5A</t>
  </si>
  <si>
    <t>ZONA LEON</t>
  </si>
  <si>
    <t>100 W</t>
  </si>
  <si>
    <t>32 W</t>
  </si>
  <si>
    <t>23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</si>
</sst>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28</v>
      </c>
      <c r="D12" s="23">
        <v>2800</v>
      </c>
      <c r="E12" s="32">
        <f>SUM(D12:D13)</f>
        <v>2800</v>
      </c>
      <c r="F12" s="34">
        <f>E12*0.25</f>
        <v>700</v>
      </c>
      <c r="G12" s="36">
        <f>(E12+F12)/1000</f>
        <v>3.5</v>
      </c>
      <c r="H12" s="38">
        <f>G12*12</f>
        <v>42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120</v>
      </c>
      <c r="D21" s="23">
        <v>3840</v>
      </c>
      <c r="E21" s="32">
        <f>SUM(D21:D22)</f>
        <v>3840</v>
      </c>
      <c r="F21" s="34">
        <f>E21*0.25</f>
        <v>960</v>
      </c>
      <c r="G21" s="36">
        <f>(E21+F21)/1000</f>
        <v>4.8</v>
      </c>
      <c r="H21" s="38">
        <f>G21*12</f>
        <v>57.599999999999994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5</v>
      </c>
      <c r="D24" s="23">
        <v>115</v>
      </c>
      <c r="E24" s="32">
        <f>SUM(D24:D25)</f>
        <v>115</v>
      </c>
      <c r="F24" s="34">
        <f>E24*0.25</f>
        <v>28.75</v>
      </c>
      <c r="G24" s="36">
        <f>(E24+F24)/1000</f>
        <v>0.14374999999999999</v>
      </c>
      <c r="H24" s="38">
        <f>G24*12</f>
        <v>1.7249999999999999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153</v>
      </c>
      <c r="D47" s="23">
        <f t="shared" si="0"/>
        <v>6755</v>
      </c>
      <c r="E47" s="24">
        <f>(SUM(E12:E46))/1000</f>
        <v>6.7549999999999999</v>
      </c>
      <c r="F47" s="14">
        <f t="shared" si="0"/>
        <v>1688.75</v>
      </c>
      <c r="G47" s="15">
        <f t="shared" si="0"/>
        <v>8.4437500000000014</v>
      </c>
      <c r="H47" s="21">
        <f t="shared" si="0"/>
        <v>101.32499999999999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2019-05-28T17:53:49Z</cp:lastPrinted>
  <dcterms:created xsi:type="dcterms:W3CDTF">2011-10-26T15:56:34Z</dcterms:created>
  <dcterms:modified xsi:type="dcterms:W3CDTF">2019-05-28T17:54:06Z</dcterms:modified>
</cp:coreProperties>
</file>